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nio\Verificaciones\"/>
    </mc:Choice>
  </mc:AlternateContent>
  <xr:revisionPtr revIDLastSave="0" documentId="13_ncr:1_{777D9531-6966-43DD-9548-8D649C710BE1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2 semana" sheetId="1" r:id="rId1"/>
    <sheet name="3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6" i="2" l="1"/>
  <c r="E36" i="2"/>
  <c r="I36" i="1"/>
  <c r="E36" i="1"/>
</calcChain>
</file>

<file path=xl/sharedStrings.xml><?xml version="1.0" encoding="utf-8"?>
<sst xmlns="http://schemas.openxmlformats.org/spreadsheetml/2006/main" count="207" uniqueCount="71">
  <si>
    <t>VERIFICACIONES</t>
  </si>
  <si>
    <t>1. DATOS GENERALES</t>
  </si>
  <si>
    <t xml:space="preserve">UBICACIÓN: </t>
  </si>
  <si>
    <t>MUNICIPALIDAD DE 
PACOCHA - ILO</t>
  </si>
  <si>
    <t>NÚMERO DE SERIE:</t>
  </si>
  <si>
    <t>MARCA:</t>
  </si>
  <si>
    <t>THERMOSCIENTIFIC</t>
  </si>
  <si>
    <t>CÓDIGO PATRIMONIAL:</t>
  </si>
  <si>
    <t>67220261-0023</t>
  </si>
  <si>
    <t>MODELO:</t>
  </si>
  <si>
    <t>43i</t>
  </si>
  <si>
    <t>OPERADOR:</t>
  </si>
  <si>
    <t>Jorge Luis 
Hualpa Amable</t>
  </si>
  <si>
    <t>PARÁMETRO:</t>
  </si>
  <si>
    <t>SO2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</si>
  <si>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</si>
  <si>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</si>
  <si>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</si>
  <si>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</si>
  <si>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</si>
  <si>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</si>
  <si>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</si>
  <si>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</si>
  <si>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</si>
  <si>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</si>
  <si>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Defender 510</t>
  </si>
  <si>
    <t>67221803-0009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</si>
  <si>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</si>
  <si>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</si>
  <si>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</si>
  <si>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</si>
  <si>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</si>
  <si>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</si>
  <si>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</si>
  <si>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</si>
  <si>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</si>
  <si>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</si>
  <si>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</si>
  <si>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</si>
  <si>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</si>
  <si>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</si>
  <si>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</si>
  <si>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</si>
  <si>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</si>
  <si>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</si>
  <si>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</si>
  <si>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</si>
  <si>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</si>
  <si>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</si>
  <si>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</si>
  <si>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</si>
  <si>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</si>
  <si>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</si>
  <si>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</si>
  <si>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>carga leve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</si>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</sst>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4" x14ac:knownFonts="1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5" xfId="0" applyFont="1" applyBorder="1"/>
    <xf numFmtId="0" fontId="0" fillId="0" borderId="36" xfId="0" quotePrefix="1" applyFont="1" applyBorder="1" applyAlignment="1">
      <alignment horizontal="center" vertical="center"/>
    </xf>
    <xf numFmtId="0" fontId="0" fillId="0" borderId="37" xfId="0" quotePrefix="1" applyFont="1" applyBorder="1" applyAlignment="1">
      <alignment horizontal="center" vertical="center"/>
    </xf>
    <xf numFmtId="9" fontId="0" fillId="0" borderId="36" xfId="0" applyNumberFormat="1" applyFont="1" applyBorder="1" applyAlignment="1">
      <alignment horizontal="center"/>
    </xf>
    <xf numFmtId="0" fontId="3" fillId="2" borderId="41" xfId="0" applyFont="1" applyFill="1" applyBorder="1" applyAlignment="1">
      <alignment vertical="center" wrapText="1"/>
    </xf>
    <xf numFmtId="0" fontId="0" fillId="0" borderId="42" xfId="0" applyFont="1" applyBorder="1" applyAlignment="1">
      <alignment vertical="center"/>
    </xf>
    <xf numFmtId="166" fontId="4" fillId="0" borderId="42" xfId="0" applyNumberFormat="1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3" borderId="43" xfId="0" applyFont="1" applyFill="1" applyBorder="1" applyAlignment="1">
      <alignment horizontal="center" vertical="center"/>
    </xf>
    <xf numFmtId="166" fontId="4" fillId="0" borderId="44" xfId="0" applyNumberFormat="1" applyFont="1" applyBorder="1" applyAlignment="1">
      <alignment horizontal="center" vertical="center"/>
    </xf>
    <xf numFmtId="0" fontId="8" fillId="3" borderId="43" xfId="0" applyFont="1" applyFill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38" xfId="0" applyFont="1" applyBorder="1" applyAlignment="1">
      <alignment horizontal="center"/>
    </xf>
    <xf numFmtId="0" fontId="5" fillId="0" borderId="39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40" xfId="0" applyFont="1" applyBorder="1"/>
    <xf numFmtId="0" fontId="5" fillId="0" borderId="26" xfId="0" applyFont="1" applyBorder="1"/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4" fillId="0" borderId="7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4" fillId="0" borderId="2" xfId="0" applyFont="1" applyBorder="1" applyAlignment="1">
      <alignment horizontal="center" wrapText="1"/>
    </xf>
    <xf numFmtId="0" fontId="5" fillId="0" borderId="3" xfId="0" applyFont="1" applyBorder="1"/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10" fillId="0" borderId="2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33" xfId="0" quotePrefix="1" applyFont="1" applyBorder="1" applyAlignment="1">
      <alignment horizontal="center"/>
    </xf>
    <xf numFmtId="0" fontId="13" fillId="0" borderId="37" xfId="0" quotePrefix="1" applyFont="1" applyBorder="1" applyAlignment="1">
      <alignment horizontal="center"/>
    </xf>
    <xf numFmtId="0" fontId="13" fillId="0" borderId="42" xfId="0" applyFont="1" applyBorder="1" applyAlignment="1">
      <alignment horizontal="center" vertical="center"/>
    </xf>
  </cellXfs>
  <cellStyles count="1">
    <cellStyle name="Normal" xfId="0" builtinId="0"/>
  </cellStyles>
  <dxfs count="96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zoomScale="50" zoomScaleNormal="50" workbookViewId="0">
      <selection activeCell="A13" sqref="A13:K36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8.7109375" customWidth="1"/>
    <col min="5" max="5" width="21.140625" customWidth="1"/>
    <col min="6" max="6" width="19.85546875" customWidth="1"/>
    <col min="7" max="7" width="26" customWidth="1"/>
    <col min="8" max="8" width="18.7109375" customWidth="1"/>
    <col min="9" max="9" width="16" customWidth="1"/>
    <col min="10" max="10" width="16.7109375" customWidth="1"/>
    <col min="11" max="11" width="29.7109375" customWidth="1"/>
    <col min="12" max="17" width="10.7109375" customWidth="1"/>
  </cols>
  <sheetData>
    <row r="1" spans="1:17" ht="14.25" customHeight="1" x14ac:dyDescent="0.25">
      <c r="A1" s="76" t="s">
        <v>0</v>
      </c>
      <c r="B1" s="77"/>
      <c r="C1" s="77"/>
      <c r="D1" s="77"/>
      <c r="E1" s="77"/>
      <c r="F1" s="77"/>
      <c r="G1" s="7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73" t="s">
        <v>3</v>
      </c>
      <c r="C3" s="74"/>
      <c r="D3" s="6" t="s">
        <v>4</v>
      </c>
      <c r="E3" s="7">
        <v>1192914947</v>
      </c>
    </row>
    <row r="4" spans="1:17" ht="36.75" customHeight="1" x14ac:dyDescent="0.25">
      <c r="A4" s="8" t="s">
        <v>5</v>
      </c>
      <c r="B4" s="75" t="s">
        <v>6</v>
      </c>
      <c r="C4" s="67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.75" customHeight="1" x14ac:dyDescent="0.25">
      <c r="A5" s="8" t="s">
        <v>9</v>
      </c>
      <c r="B5" s="75" t="s">
        <v>10</v>
      </c>
      <c r="C5" s="67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71" t="s">
        <v>14</v>
      </c>
      <c r="C6" s="72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78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79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0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60" t="s">
        <v>35</v>
      </c>
      <c r="B19" s="63" t="s">
        <v>36</v>
      </c>
      <c r="C19" s="65"/>
      <c r="D19" s="19" t="s">
        <v>37</v>
      </c>
      <c r="E19" s="33">
        <v>44721</v>
      </c>
      <c r="F19" s="19" t="s">
        <v>38</v>
      </c>
      <c r="G19" s="34">
        <v>0.47777777777810115</v>
      </c>
    </row>
    <row r="20" spans="1:7" ht="14.25" customHeight="1" x14ac:dyDescent="0.25">
      <c r="A20" s="62"/>
      <c r="B20" s="19" t="s">
        <v>39</v>
      </c>
      <c r="C20" s="19" t="s">
        <v>40</v>
      </c>
      <c r="D20" s="19" t="s">
        <v>41</v>
      </c>
      <c r="E20" s="19" t="s">
        <v>28</v>
      </c>
      <c r="F20" s="63" t="s">
        <v>42</v>
      </c>
      <c r="G20" s="65"/>
    </row>
    <row r="21" spans="1:7" ht="14.25" customHeight="1" x14ac:dyDescent="0.35">
      <c r="A21" s="35" t="s">
        <v>43</v>
      </c>
      <c r="B21" s="36">
        <v>8</v>
      </c>
      <c r="C21" s="37">
        <v>47</v>
      </c>
      <c r="D21" s="36">
        <v>31.9</v>
      </c>
      <c r="E21" s="81" t="s">
        <v>31</v>
      </c>
      <c r="F21" s="69"/>
      <c r="G21" s="70"/>
    </row>
    <row r="22" spans="1:7" ht="14.25" customHeight="1" x14ac:dyDescent="0.35">
      <c r="A22" s="38" t="s">
        <v>44</v>
      </c>
      <c r="B22" s="39">
        <v>43</v>
      </c>
      <c r="C22" s="40">
        <v>47</v>
      </c>
      <c r="D22" s="39">
        <v>44.9</v>
      </c>
      <c r="E22" s="82" t="s">
        <v>31</v>
      </c>
      <c r="F22" s="66"/>
      <c r="G22" s="67"/>
    </row>
    <row r="23" spans="1:7" ht="14.25" customHeight="1" x14ac:dyDescent="0.35">
      <c r="A23" s="38" t="s">
        <v>45</v>
      </c>
      <c r="B23" s="39">
        <v>400</v>
      </c>
      <c r="C23" s="40">
        <v>1000</v>
      </c>
      <c r="D23" s="39">
        <v>717.9</v>
      </c>
      <c r="E23" s="82" t="s">
        <v>31</v>
      </c>
      <c r="F23" s="66"/>
      <c r="G23" s="67"/>
    </row>
    <row r="24" spans="1:7" ht="14.25" customHeight="1" x14ac:dyDescent="0.35">
      <c r="A24" s="38" t="s">
        <v>46</v>
      </c>
      <c r="B24" s="39">
        <v>0</v>
      </c>
      <c r="C24" s="40">
        <v>1</v>
      </c>
      <c r="D24" s="39">
        <v>0.41199999999999998</v>
      </c>
      <c r="E24" s="82" t="s">
        <v>31</v>
      </c>
      <c r="F24" s="66"/>
      <c r="G24" s="67"/>
    </row>
    <row r="25" spans="1:7" ht="14.25" customHeight="1" x14ac:dyDescent="0.35">
      <c r="A25" s="38" t="s">
        <v>47</v>
      </c>
      <c r="B25" s="39">
        <v>20</v>
      </c>
      <c r="C25" s="40">
        <v>100</v>
      </c>
      <c r="D25" s="39">
        <v>90</v>
      </c>
      <c r="E25" s="82" t="s">
        <v>31</v>
      </c>
      <c r="F25" s="66"/>
      <c r="G25" s="67"/>
    </row>
    <row r="26" spans="1:7" ht="14.25" customHeight="1" x14ac:dyDescent="0.35">
      <c r="A26" s="38" t="s">
        <v>48</v>
      </c>
      <c r="B26" s="39">
        <v>500</v>
      </c>
      <c r="C26" s="40">
        <v>1200</v>
      </c>
      <c r="D26" s="39">
        <v>783</v>
      </c>
      <c r="E26" s="82" t="s">
        <v>31</v>
      </c>
      <c r="F26" s="68"/>
      <c r="G26" s="67"/>
    </row>
    <row r="27" spans="1:7" ht="14.25" customHeight="1" x14ac:dyDescent="0.35">
      <c r="A27" s="38" t="s">
        <v>49</v>
      </c>
      <c r="B27" s="41" t="s">
        <v>50</v>
      </c>
      <c r="C27" s="42" t="s">
        <v>50</v>
      </c>
      <c r="D27" s="39" t="s">
        <v>32</v>
      </c>
      <c r="E27" s="79" t="s">
        <v>31</v>
      </c>
      <c r="F27" s="68"/>
      <c r="G27" s="67"/>
    </row>
    <row r="28" spans="1:7" ht="14.25" customHeight="1" x14ac:dyDescent="0.35">
      <c r="A28" s="38" t="s">
        <v>51</v>
      </c>
      <c r="B28" s="41" t="s">
        <v>50</v>
      </c>
      <c r="C28" s="42" t="s">
        <v>50</v>
      </c>
      <c r="D28" s="39" t="s">
        <v>32</v>
      </c>
      <c r="E28" s="79" t="s">
        <v>31</v>
      </c>
      <c r="F28" s="66"/>
      <c r="G28" s="67"/>
    </row>
    <row r="29" spans="1:7" ht="14.25" customHeight="1" x14ac:dyDescent="0.35">
      <c r="A29" s="38" t="s">
        <v>52</v>
      </c>
      <c r="B29" s="41" t="s">
        <v>50</v>
      </c>
      <c r="C29" s="42" t="s">
        <v>50</v>
      </c>
      <c r="D29" s="39" t="s">
        <v>53</v>
      </c>
      <c r="E29" s="83" t="s">
        <v>31</v>
      </c>
      <c r="F29" s="66" t="s">
        <v>54</v>
      </c>
      <c r="G29" s="67"/>
    </row>
    <row r="30" spans="1:7" ht="14.25" customHeight="1" x14ac:dyDescent="0.35">
      <c r="A30" s="43" t="s">
        <v>55</v>
      </c>
      <c r="B30" s="44" t="s">
        <v>50</v>
      </c>
      <c r="C30" s="45" t="s">
        <v>50</v>
      </c>
      <c r="D30" s="46" t="s">
        <v>56</v>
      </c>
      <c r="E30" s="84" t="s">
        <v>31</v>
      </c>
      <c r="F30" s="58"/>
      <c r="G30" s="59"/>
    </row>
    <row r="31" spans="1:7" ht="14.25" customHeight="1" x14ac:dyDescent="0.25">
      <c r="A31" t="s">
        <v>57</v>
      </c>
    </row>
    <row r="32" spans="1:7" ht="14.25" customHeight="1" x14ac:dyDescent="0.25">
      <c r="A32" s="25" t="s">
        <v>58</v>
      </c>
      <c r="E32" s="4"/>
    </row>
    <row r="33" spans="1:11" ht="21" customHeight="1" x14ac:dyDescent="0.25">
      <c r="A33" s="60" t="s">
        <v>35</v>
      </c>
      <c r="B33" s="60" t="s">
        <v>59</v>
      </c>
      <c r="C33" s="63" t="s">
        <v>60</v>
      </c>
      <c r="D33" s="64"/>
      <c r="E33" s="64"/>
      <c r="F33" s="65"/>
      <c r="G33" s="63" t="s">
        <v>61</v>
      </c>
      <c r="H33" s="64"/>
      <c r="I33" s="64"/>
      <c r="J33" s="64"/>
      <c r="K33" s="65"/>
    </row>
    <row r="34" spans="1:11" ht="15.75" customHeight="1" x14ac:dyDescent="0.25">
      <c r="A34" s="61"/>
      <c r="B34" s="61"/>
      <c r="C34" s="19" t="s">
        <v>37</v>
      </c>
      <c r="D34" s="33">
        <v>44721</v>
      </c>
      <c r="E34" s="19" t="s">
        <v>38</v>
      </c>
      <c r="F34" s="34">
        <v>0.52222222222189885</v>
      </c>
      <c r="G34" s="19" t="s">
        <v>37</v>
      </c>
      <c r="H34" s="33"/>
      <c r="I34" s="19" t="s">
        <v>38</v>
      </c>
      <c r="J34" s="34"/>
      <c r="K34" s="47"/>
    </row>
    <row r="35" spans="1:11" ht="30" x14ac:dyDescent="0.25">
      <c r="A35" s="62"/>
      <c r="B35" s="62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 x14ac:dyDescent="0.25">
      <c r="A36" s="48" t="s">
        <v>65</v>
      </c>
      <c r="B36" s="49">
        <v>4.1000000000000002E-2</v>
      </c>
      <c r="C36" s="50">
        <v>0.41399999999999998</v>
      </c>
      <c r="D36" s="51">
        <v>0.41199999999999998</v>
      </c>
      <c r="E36" s="49">
        <f>IFERROR(ABS(D36-C36)/D36,"")</f>
        <v>4.8543689320388397E-3</v>
      </c>
      <c r="F36" s="85" t="s">
        <v>31</v>
      </c>
      <c r="G36" s="50"/>
      <c r="H36" s="51"/>
      <c r="I36" s="52" t="str">
        <f>IFERROR(ABS(H36-G36)/H36,"")</f>
        <v/>
      </c>
      <c r="J36" s="53"/>
      <c r="K36" s="51"/>
    </row>
    <row r="37" spans="1:11" ht="14.25" customHeight="1" x14ac:dyDescent="0.25">
      <c r="A37" t="s">
        <v>66</v>
      </c>
    </row>
    <row r="38" spans="1:11" ht="14.25" customHeight="1" x14ac:dyDescent="0.25"/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:G1"/>
    <mergeCell ref="A19:A20"/>
    <mergeCell ref="B19:C19"/>
    <mergeCell ref="B6:C6"/>
    <mergeCell ref="B3:C3"/>
    <mergeCell ref="B4:C4"/>
    <mergeCell ref="B5:C5"/>
    <mergeCell ref="F28:G28"/>
    <mergeCell ref="F29:G29"/>
    <mergeCell ref="F20:G20"/>
    <mergeCell ref="F22:G22"/>
    <mergeCell ref="F25:G25"/>
    <mergeCell ref="F23:G23"/>
    <mergeCell ref="F24:G24"/>
    <mergeCell ref="F26:G26"/>
    <mergeCell ref="F27:G27"/>
    <mergeCell ref="F21:G21"/>
    <mergeCell ref="F30:G30"/>
    <mergeCell ref="B33:B35"/>
    <mergeCell ref="C33:F33"/>
    <mergeCell ref="G33:K33"/>
    <mergeCell ref="A33:A35"/>
  </mergeCells>
  <conditionalFormatting sqref="E21">
    <cfRule type="expression" dxfId="95" priority="1" stopIfTrue="1">
      <formula>D21&gt;$C$21</formula>
    </cfRule>
  </conditionalFormatting>
  <conditionalFormatting sqref="E21">
    <cfRule type="expression" dxfId="94" priority="2" stopIfTrue="1">
      <formula>AND(D21&gt;=$B$21,D21&lt;=$C$21)</formula>
    </cfRule>
  </conditionalFormatting>
  <conditionalFormatting sqref="E21">
    <cfRule type="expression" dxfId="93" priority="3" stopIfTrue="1">
      <formula>D21&lt;$B$21</formula>
    </cfRule>
  </conditionalFormatting>
  <conditionalFormatting sqref="E22">
    <cfRule type="expression" dxfId="92" priority="4" stopIfTrue="1">
      <formula>D22&gt;$C$22</formula>
    </cfRule>
  </conditionalFormatting>
  <conditionalFormatting sqref="E22">
    <cfRule type="expression" dxfId="91" priority="5" stopIfTrue="1">
      <formula>AND(D22&gt;=$B$22,D22&lt;=$C$22)</formula>
    </cfRule>
  </conditionalFormatting>
  <conditionalFormatting sqref="E22">
    <cfRule type="expression" dxfId="90" priority="6" stopIfTrue="1">
      <formula>D22&lt;$B$22</formula>
    </cfRule>
  </conditionalFormatting>
  <conditionalFormatting sqref="E24">
    <cfRule type="expression" dxfId="89" priority="7" stopIfTrue="1">
      <formula>D24&gt;$C$24</formula>
    </cfRule>
  </conditionalFormatting>
  <conditionalFormatting sqref="E24">
    <cfRule type="expression" dxfId="88" priority="8" stopIfTrue="1">
      <formula>AND(D24&gt;=$B$24,D24&lt;=$C$24)</formula>
    </cfRule>
  </conditionalFormatting>
  <conditionalFormatting sqref="E24">
    <cfRule type="expression" dxfId="87" priority="9" stopIfTrue="1">
      <formula>D24&lt;$B$24</formula>
    </cfRule>
  </conditionalFormatting>
  <conditionalFormatting sqref="E25">
    <cfRule type="expression" dxfId="86" priority="10" stopIfTrue="1">
      <formula>D25&gt;$C$25</formula>
    </cfRule>
  </conditionalFormatting>
  <conditionalFormatting sqref="E25">
    <cfRule type="expression" dxfId="85" priority="11" stopIfTrue="1">
      <formula>AND(D25&gt;=$B$25,D25&lt;=$C$25)</formula>
    </cfRule>
  </conditionalFormatting>
  <conditionalFormatting sqref="E25">
    <cfRule type="expression" dxfId="84" priority="12" stopIfTrue="1">
      <formula>D25&lt;$B$25</formula>
    </cfRule>
  </conditionalFormatting>
  <conditionalFormatting sqref="E26">
    <cfRule type="expression" dxfId="83" priority="13" stopIfTrue="1">
      <formula>$D$26&gt;$C$26</formula>
    </cfRule>
  </conditionalFormatting>
  <conditionalFormatting sqref="E26">
    <cfRule type="expression" dxfId="82" priority="14" stopIfTrue="1">
      <formula>AND(D26&gt;=$B$26,D26&lt;=$C$26)</formula>
    </cfRule>
  </conditionalFormatting>
  <conditionalFormatting sqref="E26">
    <cfRule type="expression" dxfId="81" priority="15" stopIfTrue="1">
      <formula>D26&lt;$B$26</formula>
    </cfRule>
  </conditionalFormatting>
  <conditionalFormatting sqref="E23">
    <cfRule type="expression" dxfId="80" priority="16" stopIfTrue="1">
      <formula>$D$23&gt;$C$23</formula>
    </cfRule>
  </conditionalFormatting>
  <conditionalFormatting sqref="E23">
    <cfRule type="expression" dxfId="79" priority="17" stopIfTrue="1">
      <formula>AND(D23&gt;=$B$23,D23&lt;=$C$23)</formula>
    </cfRule>
  </conditionalFormatting>
  <conditionalFormatting sqref="E23">
    <cfRule type="expression" dxfId="78" priority="18" stopIfTrue="1">
      <formula>$D$23&lt;$B$23</formula>
    </cfRule>
  </conditionalFormatting>
  <conditionalFormatting sqref="E27">
    <cfRule type="expression" dxfId="77" priority="19" stopIfTrue="1">
      <formula>$D$27="OK"</formula>
    </cfRule>
  </conditionalFormatting>
  <conditionalFormatting sqref="E27">
    <cfRule type="expression" dxfId="76" priority="20" stopIfTrue="1">
      <formula>$D$27&lt;&gt;"OK"</formula>
    </cfRule>
  </conditionalFormatting>
  <conditionalFormatting sqref="E28">
    <cfRule type="expression" dxfId="75" priority="21" stopIfTrue="1">
      <formula>$D$28="OK"</formula>
    </cfRule>
  </conditionalFormatting>
  <conditionalFormatting sqref="E28">
    <cfRule type="expression" dxfId="74" priority="22" stopIfTrue="1">
      <formula>$D$28&lt;&gt;"OK"</formula>
    </cfRule>
  </conditionalFormatting>
  <conditionalFormatting sqref="E29">
    <cfRule type="expression" dxfId="73" priority="23">
      <formula>$D$29&lt;&gt;"BUEN ESTADO"</formula>
    </cfRule>
  </conditionalFormatting>
  <conditionalFormatting sqref="E29">
    <cfRule type="expression" dxfId="72" priority="24">
      <formula>$D$29="BUEN ESTADO"</formula>
    </cfRule>
  </conditionalFormatting>
  <conditionalFormatting sqref="E30">
    <cfRule type="expression" dxfId="71" priority="25">
      <formula>$D$30&lt;&gt;"NO"</formula>
    </cfRule>
  </conditionalFormatting>
  <conditionalFormatting sqref="E30">
    <cfRule type="expression" dxfId="70" priority="26">
      <formula>$D$30="NO"</formula>
    </cfRule>
  </conditionalFormatting>
  <conditionalFormatting sqref="F36">
    <cfRule type="expression" dxfId="69" priority="27" stopIfTrue="1">
      <formula>$E$36=""</formula>
    </cfRule>
  </conditionalFormatting>
  <conditionalFormatting sqref="F36">
    <cfRule type="expression" dxfId="68" priority="28" stopIfTrue="1">
      <formula>$E$36&lt;=$B$36</formula>
    </cfRule>
  </conditionalFormatting>
  <conditionalFormatting sqref="F36">
    <cfRule type="expression" dxfId="67" priority="29" stopIfTrue="1">
      <formula>$E$36&gt;$B$36</formula>
    </cfRule>
  </conditionalFormatting>
  <conditionalFormatting sqref="J36">
    <cfRule type="expression" dxfId="66" priority="30" stopIfTrue="1">
      <formula>$I$36=""</formula>
    </cfRule>
  </conditionalFormatting>
  <conditionalFormatting sqref="J36">
    <cfRule type="expression" dxfId="65" priority="31" stopIfTrue="1">
      <formula>$I$36&lt;=$B$36</formula>
    </cfRule>
  </conditionalFormatting>
  <conditionalFormatting sqref="J36">
    <cfRule type="expression" dxfId="64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abSelected="1" zoomScale="50" zoomScaleNormal="50" workbookViewId="0">
      <selection activeCell="A13" sqref="A13:K36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8.7109375" customWidth="1"/>
    <col min="5" max="5" width="21.140625" customWidth="1"/>
    <col min="6" max="6" width="19.85546875" customWidth="1"/>
    <col min="7" max="7" width="26" customWidth="1"/>
    <col min="8" max="8" width="18.7109375" customWidth="1"/>
    <col min="9" max="9" width="16" customWidth="1"/>
    <col min="10" max="10" width="16.7109375" customWidth="1"/>
    <col min="11" max="11" width="29.7109375" customWidth="1"/>
    <col min="12" max="17" width="10.7109375" customWidth="1"/>
  </cols>
  <sheetData>
    <row r="1" spans="1:17" ht="14.25" customHeight="1" x14ac:dyDescent="0.25">
      <c r="A1" s="76" t="s">
        <v>0</v>
      </c>
      <c r="B1" s="77"/>
      <c r="C1" s="77"/>
      <c r="D1" s="77"/>
      <c r="E1" s="77"/>
      <c r="F1" s="77"/>
      <c r="G1" s="7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73" t="s">
        <v>3</v>
      </c>
      <c r="C3" s="74"/>
      <c r="D3" s="6" t="s">
        <v>4</v>
      </c>
      <c r="E3" s="7">
        <v>1192914947</v>
      </c>
    </row>
    <row r="4" spans="1:17" ht="36.75" customHeight="1" x14ac:dyDescent="0.25">
      <c r="A4" s="8" t="s">
        <v>5</v>
      </c>
      <c r="B4" s="75" t="s">
        <v>6</v>
      </c>
      <c r="C4" s="67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.75" customHeight="1" x14ac:dyDescent="0.25">
      <c r="A5" s="8" t="s">
        <v>9</v>
      </c>
      <c r="B5" s="75" t="s">
        <v>10</v>
      </c>
      <c r="C5" s="67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71" t="s">
        <v>14</v>
      </c>
      <c r="C6" s="72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78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79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0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60" t="s">
        <v>35</v>
      </c>
      <c r="B19" s="63" t="s">
        <v>36</v>
      </c>
      <c r="C19" s="65"/>
      <c r="D19" s="19" t="s">
        <v>37</v>
      </c>
      <c r="E19" s="54">
        <v>44730</v>
      </c>
      <c r="F19" s="19" t="s">
        <v>38</v>
      </c>
      <c r="G19" s="55">
        <v>0.68402777778101154</v>
      </c>
    </row>
    <row r="20" spans="1:7" ht="14.25" customHeight="1" x14ac:dyDescent="0.25">
      <c r="A20" s="62"/>
      <c r="B20" s="19" t="s">
        <v>39</v>
      </c>
      <c r="C20" s="19" t="s">
        <v>40</v>
      </c>
      <c r="D20" s="19" t="s">
        <v>41</v>
      </c>
      <c r="E20" s="19" t="s">
        <v>28</v>
      </c>
      <c r="F20" s="63" t="s">
        <v>42</v>
      </c>
      <c r="G20" s="65"/>
    </row>
    <row r="21" spans="1:7" ht="14.25" customHeight="1" x14ac:dyDescent="0.35">
      <c r="A21" s="35" t="s">
        <v>43</v>
      </c>
      <c r="B21" s="56">
        <v>8</v>
      </c>
      <c r="C21" s="37">
        <v>47</v>
      </c>
      <c r="D21" s="56">
        <v>31</v>
      </c>
      <c r="E21" s="81" t="s">
        <v>31</v>
      </c>
      <c r="F21" s="69"/>
      <c r="G21" s="70"/>
    </row>
    <row r="22" spans="1:7" ht="14.25" customHeight="1" x14ac:dyDescent="0.35">
      <c r="A22" s="38" t="s">
        <v>44</v>
      </c>
      <c r="B22" s="57">
        <v>43</v>
      </c>
      <c r="C22" s="40">
        <v>47</v>
      </c>
      <c r="D22" s="57">
        <v>45</v>
      </c>
      <c r="E22" s="82" t="s">
        <v>31</v>
      </c>
      <c r="F22" s="66"/>
      <c r="G22" s="67"/>
    </row>
    <row r="23" spans="1:7" ht="14.25" customHeight="1" x14ac:dyDescent="0.35">
      <c r="A23" s="38" t="s">
        <v>45</v>
      </c>
      <c r="B23" s="57">
        <v>400</v>
      </c>
      <c r="C23" s="40">
        <v>1000</v>
      </c>
      <c r="D23" s="57">
        <v>722.7</v>
      </c>
      <c r="E23" s="82" t="s">
        <v>31</v>
      </c>
      <c r="F23" s="66"/>
      <c r="G23" s="67"/>
    </row>
    <row r="24" spans="1:7" ht="14.25" customHeight="1" x14ac:dyDescent="0.35">
      <c r="A24" s="38" t="s">
        <v>46</v>
      </c>
      <c r="B24" s="57">
        <v>0</v>
      </c>
      <c r="C24" s="40">
        <v>1</v>
      </c>
      <c r="D24" s="57">
        <v>0.41599999999999998</v>
      </c>
      <c r="E24" s="82" t="s">
        <v>31</v>
      </c>
      <c r="F24" s="66"/>
      <c r="G24" s="67"/>
    </row>
    <row r="25" spans="1:7" ht="14.25" customHeight="1" x14ac:dyDescent="0.35">
      <c r="A25" s="38" t="s">
        <v>47</v>
      </c>
      <c r="B25" s="57">
        <v>20</v>
      </c>
      <c r="C25" s="40">
        <v>100</v>
      </c>
      <c r="D25" s="57">
        <v>91</v>
      </c>
      <c r="E25" s="82" t="s">
        <v>31</v>
      </c>
      <c r="F25" s="66"/>
      <c r="G25" s="67"/>
    </row>
    <row r="26" spans="1:7" ht="14.25" customHeight="1" x14ac:dyDescent="0.35">
      <c r="A26" s="38" t="s">
        <v>48</v>
      </c>
      <c r="B26" s="57">
        <v>500</v>
      </c>
      <c r="C26" s="40">
        <v>1200</v>
      </c>
      <c r="D26" s="57">
        <v>783</v>
      </c>
      <c r="E26" s="82" t="s">
        <v>31</v>
      </c>
      <c r="F26" s="68"/>
      <c r="G26" s="67"/>
    </row>
    <row r="27" spans="1:7" ht="14.25" customHeight="1" x14ac:dyDescent="0.35">
      <c r="A27" s="38" t="s">
        <v>49</v>
      </c>
      <c r="B27" s="41" t="s">
        <v>50</v>
      </c>
      <c r="C27" s="42" t="s">
        <v>50</v>
      </c>
      <c r="D27" s="57" t="s">
        <v>32</v>
      </c>
      <c r="E27" s="79" t="s">
        <v>31</v>
      </c>
      <c r="F27" s="68"/>
      <c r="G27" s="67"/>
    </row>
    <row r="28" spans="1:7" ht="14.25" customHeight="1" x14ac:dyDescent="0.35">
      <c r="A28" s="38" t="s">
        <v>51</v>
      </c>
      <c r="B28" s="41" t="s">
        <v>50</v>
      </c>
      <c r="C28" s="42" t="s">
        <v>50</v>
      </c>
      <c r="D28" s="57" t="s">
        <v>32</v>
      </c>
      <c r="E28" s="79" t="s">
        <v>31</v>
      </c>
      <c r="F28" s="66"/>
      <c r="G28" s="67"/>
    </row>
    <row r="29" spans="1:7" ht="14.25" customHeight="1" x14ac:dyDescent="0.35">
      <c r="A29" s="38" t="s">
        <v>52</v>
      </c>
      <c r="B29" s="41" t="s">
        <v>50</v>
      </c>
      <c r="C29" s="42" t="s">
        <v>50</v>
      </c>
      <c r="D29" s="57" t="s">
        <v>67</v>
      </c>
      <c r="E29" s="83" t="s">
        <v>31</v>
      </c>
      <c r="F29" s="66"/>
      <c r="G29" s="67"/>
    </row>
    <row r="30" spans="1:7" ht="14.25" customHeight="1" x14ac:dyDescent="0.35">
      <c r="A30" s="43" t="s">
        <v>55</v>
      </c>
      <c r="B30" s="44" t="s">
        <v>50</v>
      </c>
      <c r="C30" s="45" t="s">
        <v>50</v>
      </c>
      <c r="D30" s="46" t="s">
        <v>56</v>
      </c>
      <c r="E30" s="84" t="s">
        <v>31</v>
      </c>
      <c r="F30" s="58"/>
      <c r="G30" s="59"/>
    </row>
    <row r="31" spans="1:7" ht="14.25" customHeight="1" x14ac:dyDescent="0.25">
      <c r="A31" t="s">
        <v>57</v>
      </c>
    </row>
    <row r="32" spans="1:7" ht="14.25" customHeight="1" x14ac:dyDescent="0.25">
      <c r="A32" s="25" t="s">
        <v>58</v>
      </c>
      <c r="E32" s="4"/>
    </row>
    <row r="33" spans="1:11" ht="21" customHeight="1" x14ac:dyDescent="0.25">
      <c r="A33" s="60" t="s">
        <v>35</v>
      </c>
      <c r="B33" s="60" t="s">
        <v>59</v>
      </c>
      <c r="C33" s="63" t="s">
        <v>60</v>
      </c>
      <c r="D33" s="64"/>
      <c r="E33" s="64"/>
      <c r="F33" s="65"/>
      <c r="G33" s="63" t="s">
        <v>61</v>
      </c>
      <c r="H33" s="64"/>
      <c r="I33" s="64"/>
      <c r="J33" s="64"/>
      <c r="K33" s="65"/>
    </row>
    <row r="34" spans="1:11" ht="15.75" customHeight="1" x14ac:dyDescent="0.25">
      <c r="A34" s="61"/>
      <c r="B34" s="61"/>
      <c r="C34" s="19" t="s">
        <v>37</v>
      </c>
      <c r="D34" s="54"/>
      <c r="E34" s="19" t="s">
        <v>38</v>
      </c>
      <c r="F34" s="55"/>
      <c r="G34" s="19" t="s">
        <v>37</v>
      </c>
      <c r="H34" s="54"/>
      <c r="I34" s="19" t="s">
        <v>38</v>
      </c>
      <c r="J34" s="55"/>
      <c r="K34" s="47"/>
    </row>
    <row r="35" spans="1:11" ht="30" x14ac:dyDescent="0.25">
      <c r="A35" s="62"/>
      <c r="B35" s="62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 x14ac:dyDescent="0.25">
      <c r="A36" s="48" t="s">
        <v>65</v>
      </c>
      <c r="B36" s="49">
        <v>4.1000000000000002E-2</v>
      </c>
      <c r="C36" s="50"/>
      <c r="D36" s="51"/>
      <c r="E36" s="49" t="str">
        <f>IFERROR(ABS(D36-C36)/D36,"")</f>
        <v/>
      </c>
      <c r="F36" s="85" t="s">
        <v>31</v>
      </c>
      <c r="G36" s="50"/>
      <c r="H36" s="51"/>
      <c r="I36" s="52" t="str">
        <f>IFERROR(ABS(H36-G36)/H36,"")</f>
        <v/>
      </c>
      <c r="J36" s="53"/>
      <c r="K36" s="51"/>
    </row>
    <row r="37" spans="1:11" ht="14.25" customHeight="1" x14ac:dyDescent="0.25">
      <c r="A37" t="s">
        <v>68</v>
      </c>
    </row>
    <row r="38" spans="1:11" ht="14.25" customHeight="1" x14ac:dyDescent="0.25"/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B3:C3"/>
    <mergeCell ref="B4:C4"/>
    <mergeCell ref="B5:C5"/>
    <mergeCell ref="A1:G1"/>
    <mergeCell ref="A19:A20"/>
    <mergeCell ref="F28:G28"/>
    <mergeCell ref="F29:G29"/>
    <mergeCell ref="F20:G20"/>
    <mergeCell ref="B19:C19"/>
    <mergeCell ref="B6:C6"/>
    <mergeCell ref="F22:G22"/>
    <mergeCell ref="F25:G25"/>
    <mergeCell ref="F23:G23"/>
    <mergeCell ref="F24:G24"/>
    <mergeCell ref="F26:G26"/>
    <mergeCell ref="F27:G27"/>
    <mergeCell ref="F21:G21"/>
    <mergeCell ref="F30:G30"/>
    <mergeCell ref="B33:B35"/>
    <mergeCell ref="C33:F33"/>
    <mergeCell ref="G33:K33"/>
    <mergeCell ref="A33:A35"/>
  </mergeCells>
  <conditionalFormatting sqref="E21">
    <cfRule type="expression" dxfId="31" priority="1" stopIfTrue="1">
      <formula>D21&gt;$C$21</formula>
    </cfRule>
  </conditionalFormatting>
  <conditionalFormatting sqref="E21">
    <cfRule type="expression" dxfId="30" priority="2" stopIfTrue="1">
      <formula>AND(D21&gt;=$B$21,D21&lt;=$C$21)</formula>
    </cfRule>
  </conditionalFormatting>
  <conditionalFormatting sqref="E21">
    <cfRule type="expression" dxfId="29" priority="3" stopIfTrue="1">
      <formula>D21&lt;$B$21</formula>
    </cfRule>
  </conditionalFormatting>
  <conditionalFormatting sqref="E22">
    <cfRule type="expression" dxfId="28" priority="4" stopIfTrue="1">
      <formula>D22&gt;$C$22</formula>
    </cfRule>
  </conditionalFormatting>
  <conditionalFormatting sqref="E22">
    <cfRule type="expression" dxfId="27" priority="5" stopIfTrue="1">
      <formula>AND(D22&gt;=$B$22,D22&lt;=$C$22)</formula>
    </cfRule>
  </conditionalFormatting>
  <conditionalFormatting sqref="E22">
    <cfRule type="expression" dxfId="26" priority="6" stopIfTrue="1">
      <formula>D22&lt;$B$22</formula>
    </cfRule>
  </conditionalFormatting>
  <conditionalFormatting sqref="E24">
    <cfRule type="expression" dxfId="25" priority="7" stopIfTrue="1">
      <formula>D24&gt;$C$24</formula>
    </cfRule>
  </conditionalFormatting>
  <conditionalFormatting sqref="E24">
    <cfRule type="expression" dxfId="24" priority="8" stopIfTrue="1">
      <formula>AND(D24&gt;=$B$24,D24&lt;=$C$24)</formula>
    </cfRule>
  </conditionalFormatting>
  <conditionalFormatting sqref="E24">
    <cfRule type="expression" dxfId="23" priority="9" stopIfTrue="1">
      <formula>D24&lt;$B$24</formula>
    </cfRule>
  </conditionalFormatting>
  <conditionalFormatting sqref="E25">
    <cfRule type="expression" dxfId="22" priority="10" stopIfTrue="1">
      <formula>D25&gt;$C$25</formula>
    </cfRule>
  </conditionalFormatting>
  <conditionalFormatting sqref="E25">
    <cfRule type="expression" dxfId="21" priority="11" stopIfTrue="1">
      <formula>AND(D25&gt;=$B$25,D25&lt;=$C$25)</formula>
    </cfRule>
  </conditionalFormatting>
  <conditionalFormatting sqref="E25">
    <cfRule type="expression" dxfId="20" priority="12" stopIfTrue="1">
      <formula>D25&lt;$B$25</formula>
    </cfRule>
  </conditionalFormatting>
  <conditionalFormatting sqref="E26">
    <cfRule type="expression" dxfId="19" priority="13" stopIfTrue="1">
      <formula>$D$26&gt;$C$26</formula>
    </cfRule>
  </conditionalFormatting>
  <conditionalFormatting sqref="E26">
    <cfRule type="expression" dxfId="18" priority="14" stopIfTrue="1">
      <formula>AND(D26&gt;=$B$26,D26&lt;=$C$26)</formula>
    </cfRule>
  </conditionalFormatting>
  <conditionalFormatting sqref="E26">
    <cfRule type="expression" dxfId="17" priority="15" stopIfTrue="1">
      <formula>D26&lt;$B$26</formula>
    </cfRule>
  </conditionalFormatting>
  <conditionalFormatting sqref="E23">
    <cfRule type="expression" dxfId="16" priority="16" stopIfTrue="1">
      <formula>$D$23&gt;$C$23</formula>
    </cfRule>
  </conditionalFormatting>
  <conditionalFormatting sqref="E23">
    <cfRule type="expression" dxfId="15" priority="17" stopIfTrue="1">
      <formula>AND(D23&gt;=$B$23,D23&lt;=$C$23)</formula>
    </cfRule>
  </conditionalFormatting>
  <conditionalFormatting sqref="E23">
    <cfRule type="expression" dxfId="14" priority="18" stopIfTrue="1">
      <formula>$D$23&lt;$B$23</formula>
    </cfRule>
  </conditionalFormatting>
  <conditionalFormatting sqref="E27">
    <cfRule type="expression" dxfId="13" priority="19" stopIfTrue="1">
      <formula>$D$27="OK"</formula>
    </cfRule>
  </conditionalFormatting>
  <conditionalFormatting sqref="E27">
    <cfRule type="expression" dxfId="12" priority="20" stopIfTrue="1">
      <formula>$D$27&lt;&gt;"OK"</formula>
    </cfRule>
  </conditionalFormatting>
  <conditionalFormatting sqref="E28">
    <cfRule type="expression" dxfId="11" priority="21" stopIfTrue="1">
      <formula>$D$28="OK"</formula>
    </cfRule>
  </conditionalFormatting>
  <conditionalFormatting sqref="E28">
    <cfRule type="expression" dxfId="10" priority="22" stopIfTrue="1">
      <formula>$D$28&lt;&gt;"OK"</formula>
    </cfRule>
  </conditionalFormatting>
  <conditionalFormatting sqref="E29">
    <cfRule type="expression" dxfId="9" priority="23">
      <formula>$D$29&lt;&gt;"BUEN ESTADO"</formula>
    </cfRule>
  </conditionalFormatting>
  <conditionalFormatting sqref="E29">
    <cfRule type="expression" dxfId="8" priority="24">
      <formula>$D$29="BUEN ESTADO"</formula>
    </cfRule>
  </conditionalFormatting>
  <conditionalFormatting sqref="E30">
    <cfRule type="expression" dxfId="7" priority="25">
      <formula>$D$30&lt;&gt;"NO"</formula>
    </cfRule>
  </conditionalFormatting>
  <conditionalFormatting sqref="E30">
    <cfRule type="expression" dxfId="6" priority="26">
      <formula>$D$30="NO"</formula>
    </cfRule>
  </conditionalFormatting>
  <conditionalFormatting sqref="F36">
    <cfRule type="expression" dxfId="5" priority="27" stopIfTrue="1">
      <formula>$E$36=""</formula>
    </cfRule>
  </conditionalFormatting>
  <conditionalFormatting sqref="F36">
    <cfRule type="expression" dxfId="4" priority="28" stopIfTrue="1">
      <formula>$E$36&lt;=$B$36</formula>
    </cfRule>
  </conditionalFormatting>
  <conditionalFormatting sqref="F36">
    <cfRule type="expression" dxfId="3" priority="29" stopIfTrue="1">
      <formula>$E$36&gt;$B$36</formula>
    </cfRule>
  </conditionalFormatting>
  <conditionalFormatting sqref="J36">
    <cfRule type="expression" dxfId="2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100"/>
  <sheetViews>
    <sheetView workbookViewId="0"/>
  </sheetViews>
  <sheetFormatPr baseColWidth="10" defaultColWidth="14.42578125" defaultRowHeight="15" customHeight="1" x14ac:dyDescent="0.25"/>
  <cols>
    <col min="1" max="1" width="10.7109375" customWidth="1"/>
    <col min="2" max="2" width="13.28515625" customWidth="1"/>
    <col min="3" max="6" width="10.7109375" customWidth="1"/>
  </cols>
  <sheetData>
    <row r="1" spans="2:4" ht="14.25" customHeight="1" x14ac:dyDescent="0.25"/>
    <row r="2" spans="2:4" ht="14.25" customHeight="1" x14ac:dyDescent="0.25">
      <c r="B2" t="s">
        <v>67</v>
      </c>
      <c r="C2" t="s">
        <v>32</v>
      </c>
      <c r="D2" t="s">
        <v>69</v>
      </c>
    </row>
    <row r="3" spans="2:4" ht="14.25" customHeight="1" x14ac:dyDescent="0.25">
      <c r="B3" t="s">
        <v>53</v>
      </c>
      <c r="C3" t="s">
        <v>70</v>
      </c>
      <c r="D3" t="s">
        <v>56</v>
      </c>
    </row>
    <row r="4" spans="2:4" ht="14.25" customHeight="1" x14ac:dyDescent="0.25"/>
    <row r="5" spans="2:4" ht="14.25" customHeight="1" x14ac:dyDescent="0.25"/>
    <row r="6" spans="2:4" ht="14.25" customHeight="1" x14ac:dyDescent="0.25"/>
    <row r="7" spans="2:4" ht="14.25" customHeight="1" x14ac:dyDescent="0.25"/>
    <row r="8" spans="2:4" ht="14.25" customHeight="1" x14ac:dyDescent="0.25"/>
    <row r="9" spans="2:4" ht="14.25" customHeight="1" x14ac:dyDescent="0.25"/>
    <row r="10" spans="2:4" ht="14.25" customHeight="1" x14ac:dyDescent="0.25"/>
    <row r="11" spans="2:4" ht="14.25" customHeight="1" x14ac:dyDescent="0.25"/>
    <row r="12" spans="2:4" ht="14.25" customHeight="1" x14ac:dyDescent="0.25"/>
    <row r="13" spans="2:4" ht="14.25" customHeight="1" x14ac:dyDescent="0.25"/>
    <row r="14" spans="2:4" ht="14.25" customHeight="1" x14ac:dyDescent="0.25"/>
    <row r="15" spans="2:4" ht="14.25" customHeight="1" x14ac:dyDescent="0.25"/>
    <row r="16" spans="2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 semana</vt:lpstr>
      <vt:lpstr>3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2022-07-24T15:52:55Z</dcterms:modified>
</cp:coreProperties>
</file>